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innovapugliait.sharepoint.com/sites/AQICT/Documenti condivisi/Esecuzione/Kit Ordine Diretto/Lotto 1/"/>
    </mc:Choice>
  </mc:AlternateContent>
  <xr:revisionPtr revIDLastSave="11" documentId="8_{2C25FCD0-7879-46B8-87F9-943A82335837}" xr6:coauthVersionLast="47" xr6:coauthVersionMax="47" xr10:uidLastSave="{ACE0B125-A3E5-40F2-8872-C0159E426884}"/>
  <workbookProtection workbookAlgorithmName="SHA-512" workbookHashValue="G+km/rOKZFE1/sYmEbd+DMOGXdlVvj7Cx7yC6JocZ50JTZ60zPfxtPMPGucv8qndp2iJc6wNKLOe0PJ31/oqVw==" workbookSaltValue="gshDRY2ARx6v64kkYsIddA==" workbookSpinCount="100000" lockStructure="1"/>
  <bookViews>
    <workbookView xWindow="-110" yWindow="-110" windowWidth="38620" windowHeight="21100" xr2:uid="{00000000-000D-0000-FFFF-FFFF00000000}"/>
  </bookViews>
  <sheets>
    <sheet name="Calcolatore BdA AS" sheetId="6" r:id="rId1"/>
    <sheet name="Prezzi" sheetId="1" r:id="rId2"/>
    <sheet name="Dati" sheetId="7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B2" i="1" a="1"/>
  <c r="A4" i="6" a="1"/>
  <c r="B2" i="1" l="1"/>
  <c r="A4" i="6"/>
  <c r="B4" i="6" s="1"/>
  <c r="D4" i="6" s="1"/>
  <c r="B13" i="6"/>
  <c r="D13" i="6" s="1"/>
  <c r="B12" i="6"/>
  <c r="D12" i="6" s="1"/>
  <c r="B35" i="6"/>
  <c r="D35" i="6" s="1"/>
  <c r="B19" i="6"/>
  <c r="D19" i="6" s="1"/>
  <c r="B33" i="6"/>
  <c r="D33" i="6" s="1"/>
  <c r="B16" i="6"/>
  <c r="D16" i="6" s="1"/>
  <c r="B14" i="6"/>
  <c r="D14" i="6" s="1"/>
  <c r="B11" i="6"/>
  <c r="D11" i="6" s="1"/>
  <c r="B10" i="6"/>
  <c r="D10" i="6" s="1"/>
  <c r="B34" i="6"/>
  <c r="D34" i="6" s="1"/>
  <c r="B17" i="6"/>
  <c r="D17" i="6" s="1"/>
  <c r="B31" i="6"/>
  <c r="D31" i="6" s="1"/>
  <c r="B30" i="6"/>
  <c r="D30" i="6" s="1"/>
  <c r="B9" i="6"/>
  <c r="D9" i="6" s="1"/>
  <c r="B18" i="6"/>
  <c r="D18" i="6" s="1"/>
  <c r="B32" i="6"/>
  <c r="D32" i="6" s="1"/>
  <c r="B15" i="6"/>
  <c r="D15" i="6" s="1"/>
  <c r="B29" i="6"/>
  <c r="D29" i="6" s="1"/>
  <c r="B28" i="6"/>
  <c r="D28" i="6" s="1"/>
  <c r="B27" i="6"/>
  <c r="D27" i="6" s="1"/>
  <c r="B26" i="6"/>
  <c r="D26" i="6" s="1"/>
  <c r="B25" i="6"/>
  <c r="D25" i="6" s="1"/>
  <c r="B24" i="6"/>
  <c r="D24" i="6" s="1"/>
  <c r="B8" i="6"/>
  <c r="D8" i="6" s="1"/>
  <c r="B23" i="6"/>
  <c r="D23" i="6" s="1"/>
  <c r="B7" i="6"/>
  <c r="D7" i="6" s="1"/>
  <c r="B21" i="6"/>
  <c r="D21" i="6" s="1"/>
  <c r="B5" i="6"/>
  <c r="D5" i="6" s="1"/>
  <c r="B22" i="6"/>
  <c r="D22" i="6" s="1"/>
  <c r="B6" i="6"/>
  <c r="D6" i="6" s="1"/>
  <c r="B36" i="6"/>
  <c r="D36" i="6" s="1"/>
  <c r="B20" i="6"/>
  <c r="D20" i="6" s="1"/>
  <c r="D37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<sst xmlns="http://schemas.openxmlformats.org/spreadsheetml/2006/main" count="74" uniqueCount="69">
  <si>
    <t>Descrizione</t>
  </si>
  <si>
    <t>Giorno-Persona Business Analyst</t>
  </si>
  <si>
    <t>Giorno-Persona Business Information Manager</t>
  </si>
  <si>
    <t>Giorno-Persona Cloud Application Architect</t>
  </si>
  <si>
    <t>Giorno-Persona Cloud Application Specialist</t>
  </si>
  <si>
    <t>Giorno-Persona Cloud Security Specialist</t>
  </si>
  <si>
    <t>Giorno-Persona Data Scientist</t>
  </si>
  <si>
    <t>Giorno-Persona DataBase Administrator</t>
  </si>
  <si>
    <t>Giorno-Persona Developer</t>
  </si>
  <si>
    <t>Giorno-Persona DevSecOps Manager</t>
  </si>
  <si>
    <t>Giorno-Persona Digital Media Specialist</t>
  </si>
  <si>
    <t>Giorno-Persona Enterprise Architect</t>
  </si>
  <si>
    <t>Giorno-Persona Esperto di Dominio</t>
  </si>
  <si>
    <t>Giorno-Persona GeoData Analyst</t>
  </si>
  <si>
    <t>Giorno-Persona ICT Consultant</t>
  </si>
  <si>
    <t>Giorno-Persona ICT Security Specialist</t>
  </si>
  <si>
    <t>Giorno-Persona ICT Trainer</t>
  </si>
  <si>
    <t>Giorno-Persona Network Specialist</t>
  </si>
  <si>
    <t>Giorno-Persona Operatore Data Entry</t>
  </si>
  <si>
    <t>Giorno-Persona Project Manager</t>
  </si>
  <si>
    <t>Giorno-Persona Quality Assurance Manager</t>
  </si>
  <si>
    <t>Giorno-Persona Release &amp; Delivery Manager</t>
  </si>
  <si>
    <t>Giorno-Persona Service Desk Agent</t>
  </si>
  <si>
    <t>Giorno-Persona Service Manager</t>
  </si>
  <si>
    <t>Giorno-Persona Software Quality &amp; Security Specialist</t>
  </si>
  <si>
    <t>Giorno-Persona Specialista Applicativo della Sicurezza delle Informazioni</t>
  </si>
  <si>
    <t>Giorno-Persona Specialista di Misura e Stima dei Function Point</t>
  </si>
  <si>
    <t>Giorno-Persona System Administrator</t>
  </si>
  <si>
    <t>Giorno-Persona System Analyst</t>
  </si>
  <si>
    <t>Giorno-Persona System Architect</t>
  </si>
  <si>
    <t>Giorno-Persona Test Specialist</t>
  </si>
  <si>
    <t>Giorno-Persona UX Designer</t>
  </si>
  <si>
    <t>PF sviluppo e mef</t>
  </si>
  <si>
    <t>PF manutenzione</t>
  </si>
  <si>
    <t>Quantità</t>
  </si>
  <si>
    <t>Descrizione voce di costo</t>
  </si>
  <si>
    <t>Lotto 1 - SERVIZI APPLICATIVI IN AMBITO SANITÀ E WELFARE  - CIG B2A4A40C4B</t>
  </si>
  <si>
    <t>Totale (IVA Esclusa)</t>
  </si>
  <si>
    <t>Prezzi IVA Esclusa</t>
  </si>
  <si>
    <t xml:space="preserve">Importo base d'asta 
(in caso di rilancio competitivo)
</t>
  </si>
  <si>
    <t>Descrizione Lotto</t>
  </si>
  <si>
    <t>Rank</t>
  </si>
  <si>
    <t>Fornitore</t>
  </si>
  <si>
    <t xml:space="preserve">P IVA Mandataria RTI </t>
  </si>
  <si>
    <t>Servizi applicativi in ambito Sanità e Welfare</t>
  </si>
  <si>
    <t>RTI Exprivia, Links, HEVOLUS, BPM Soft, Pròdeo, CLE, Predict, DEDA NEXT</t>
  </si>
  <si>
    <t>Exprivia S.p.A.</t>
  </si>
  <si>
    <t>08825020723</t>
  </si>
  <si>
    <t>RTI Accenture, Accenture Technology Solutions, Intellera Consulting, Nethex Care, Soft Strategy, A-Thon, LASER ROMAE</t>
  </si>
  <si>
    <t>Accenture S.p.A.</t>
  </si>
  <si>
    <t>13454210157</t>
  </si>
  <si>
    <t>RTI Enterprise Services, Datamanagement Italia, WITAPP, Reply Public Sector, Pidiemme Consulting, E.D.I. Next, CSAmed, CSA, ESSEA DIGIT, RHEV, SA Documents, Santer Reply, Reply</t>
  </si>
  <si>
    <t>Enterprise Services Italia S.r.l.</t>
  </si>
  <si>
    <t>12582280157</t>
  </si>
  <si>
    <t>RTI Dedalus, Organizzazione Aprile, 2038 Innovation Company, SIM NT, Me.Te.Da., N&amp;C, Intelligo, FMTechnology, Almaviva</t>
  </si>
  <si>
    <t>Dedalus Italia S.p.A.</t>
  </si>
  <si>
    <t>05994810488</t>
  </si>
  <si>
    <t>RTI ICTLAB, NTT DATA Gov&amp;Tech, Consorzio Esperia, Nisatek, Code Architects, Grifo Multimedia, THCS, TELEMEDICINE, SIDEA, TELECOM ITALIA, Senseledge, Innovative Ant, UPNOVA, ISED, ADS, Beta 80, Intersistemi</t>
  </si>
  <si>
    <t>ICTLAB PA S.r.l.</t>
  </si>
  <si>
    <t>09137030962</t>
  </si>
  <si>
    <t>Mandataria</t>
  </si>
  <si>
    <t>Nome Breve RTI</t>
  </si>
  <si>
    <t>RTI Exprivia S.p.A.</t>
  </si>
  <si>
    <t>RTI Accenture S.p.A.</t>
  </si>
  <si>
    <t>RTI Enterprise Services Italia S.r.l.</t>
  </si>
  <si>
    <t>RTI Dedalus Italia S.p.A.</t>
  </si>
  <si>
    <t>RTI ICTLAB PA S.r.l.</t>
  </si>
  <si>
    <t>Prezzo (IVA Esclusa)*</t>
  </si>
  <si>
    <t>* Prezzo massimo offerto dagli Operatori Economici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</si>
</sst>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/>
      </patternFill>
    </fill>
  </fills>
  <borders count="16">
    <border>
      <left/>
      <right/>
      <top/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3" tint="0.79998168889431442"/>
      </bottom>
      <diagonal/>
    </border>
    <border>
      <left/>
      <right/>
      <top style="thin">
        <color theme="6" tint="0.39997558519241921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6" tint="0.39997558519241921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6" tint="0.39997558519241921"/>
      </right>
      <top style="thin">
        <color theme="3" tint="0.79998168889431442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 style="thin">
        <color theme="3" tint="0.79998168889431442"/>
      </left>
      <right/>
      <top style="thin">
        <color theme="6" tint="0.39997558519241921"/>
      </top>
      <bottom/>
      <diagonal/>
    </border>
    <border>
      <left style="thin">
        <color theme="3" tint="0.79998168889431442"/>
      </left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theme="3" tint="0.79998168889431442"/>
      </top>
      <bottom/>
      <diagonal/>
    </border>
    <border>
      <left style="thin">
        <color theme="3" tint="0.79998168889431442"/>
      </left>
      <right style="thin">
        <color theme="6" tint="0.39997558519241921"/>
      </right>
      <top style="thin">
        <color theme="3" tint="0.79998168889431442"/>
      </top>
      <bottom/>
      <diagonal/>
    </border>
    <border>
      <left style="thin">
        <color theme="6" tint="0.39997558519241921"/>
      </left>
      <right/>
      <top style="thin">
        <color theme="3" tint="0.79998168889431442"/>
      </top>
      <bottom style="thin">
        <color theme="6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64" fontId="0" fillId="0" borderId="0" xfId="0" applyNumberFormat="1"/>
    <xf numFmtId="164" fontId="0" fillId="3" borderId="2" xfId="1" applyNumberFormat="1" applyFont="1" applyFill="1" applyBorder="1" applyProtection="1">
      <protection hidden="1"/>
    </xf>
    <xf numFmtId="164" fontId="0" fillId="0" borderId="2" xfId="1" applyNumberFormat="1" applyFont="1" applyBorder="1" applyProtection="1">
      <protection hidden="1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right"/>
    </xf>
    <xf numFmtId="0" fontId="0" fillId="3" borderId="2" xfId="0" applyFill="1" applyBorder="1" applyProtection="1">
      <protection hidden="1"/>
    </xf>
    <xf numFmtId="165" fontId="0" fillId="3" borderId="2" xfId="1" applyNumberFormat="1" applyFont="1" applyFill="1" applyBorder="1" applyProtection="1">
      <protection locked="0"/>
    </xf>
    <xf numFmtId="0" fontId="0" fillId="0" borderId="2" xfId="0" applyBorder="1" applyProtection="1">
      <protection hidden="1"/>
    </xf>
    <xf numFmtId="165" fontId="0" fillId="0" borderId="2" xfId="1" applyNumberFormat="1" applyFont="1" applyBorder="1" applyProtection="1">
      <protection locked="0"/>
    </xf>
    <xf numFmtId="0" fontId="2" fillId="0" borderId="2" xfId="0" applyFont="1" applyBorder="1"/>
    <xf numFmtId="164" fontId="2" fillId="0" borderId="2" xfId="1" applyNumberFormat="1" applyFont="1" applyBorder="1" applyProtection="1">
      <protection hidden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right" vertical="top"/>
    </xf>
    <xf numFmtId="0" fontId="3" fillId="2" borderId="10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horizontal="left"/>
    </xf>
    <xf numFmtId="164" fontId="0" fillId="3" borderId="3" xfId="1" applyNumberFormat="1" applyFont="1" applyFill="1" applyBorder="1" applyAlignment="1">
      <alignment horizontal="center"/>
    </xf>
    <xf numFmtId="164" fontId="0" fillId="3" borderId="14" xfId="1" applyNumberFormat="1" applyFont="1" applyFill="1" applyBorder="1" applyAlignment="1">
      <alignment horizontal="center"/>
    </xf>
    <xf numFmtId="0" fontId="0" fillId="0" borderId="13" xfId="0" applyBorder="1"/>
    <xf numFmtId="164" fontId="0" fillId="0" borderId="3" xfId="1" applyNumberFormat="1" applyFont="1" applyBorder="1"/>
    <xf numFmtId="164" fontId="0" fillId="0" borderId="14" xfId="1" applyNumberFormat="1" applyFont="1" applyBorder="1"/>
    <xf numFmtId="0" fontId="0" fillId="3" borderId="13" xfId="0" applyFill="1" applyBorder="1"/>
    <xf numFmtId="164" fontId="0" fillId="3" borderId="3" xfId="1" applyNumberFormat="1" applyFont="1" applyFill="1" applyBorder="1"/>
    <xf numFmtId="164" fontId="0" fillId="3" borderId="14" xfId="1" applyNumberFormat="1" applyFont="1" applyFill="1" applyBorder="1"/>
    <xf numFmtId="0" fontId="0" fillId="3" borderId="15" xfId="0" applyFill="1" applyBorder="1"/>
    <xf numFmtId="164" fontId="0" fillId="3" borderId="9" xfId="1" applyNumberFormat="1" applyFont="1" applyFill="1" applyBorder="1"/>
    <xf numFmtId="164" fontId="0" fillId="3" borderId="7" xfId="1" applyNumberFormat="1" applyFont="1" applyFill="1" applyBorder="1"/>
    <xf numFmtId="0" fontId="5" fillId="0" borderId="0" xfId="0" applyFont="1"/>
    <xf numFmtId="0" fontId="4" fillId="4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11" xfId="0" applyFont="1" applyFill="1" applyBorder="1" applyAlignment="1" applyProtection="1">
      <alignment horizontal="center" vertical="top" wrapText="1"/>
      <protection hidden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E6B16-57B6-4012-9462-2A9E31C42A29}">
  <sheetPr codeName="Foglio1"/>
  <dimension ref="A1:D39"/>
  <sheetViews>
    <sheetView tabSelected="1" zoomScale="115" zoomScaleNormal="115" workbookViewId="0">
      <pane ySplit="3" topLeftCell="A4" activePane="bottomLeft" state="frozen"/>
      <selection pane="bottomLeft" activeCell="C22" sqref="C22"/>
    </sheetView>
  </sheetViews>
  <sheetFormatPr defaultRowHeight="14.5" x14ac:dyDescent="0.35"/>
  <cols>
    <col min="1" max="1" width="60.6328125" bestFit="1" customWidth="1"/>
    <col min="2" max="2" width="17.7265625" bestFit="1" customWidth="1"/>
    <col min="3" max="3" width="17.36328125" bestFit="1" customWidth="1"/>
    <col min="4" max="4" width="17.54296875" customWidth="1"/>
    <col min="7" max="7" width="4.08984375" customWidth="1"/>
    <col min="8" max="8" width="5.453125" customWidth="1"/>
    <col min="9" max="9" width="4.1796875" customWidth="1"/>
    <col min="10" max="10" width="2.90625" customWidth="1"/>
    <col min="11" max="11" width="3.7265625" customWidth="1"/>
    <col min="12" max="12" width="5.08984375" customWidth="1"/>
    <col min="13" max="13" width="3.90625" customWidth="1"/>
    <col min="14" max="14" width="8.7265625" customWidth="1"/>
  </cols>
  <sheetData>
    <row r="1" spans="1:4" x14ac:dyDescent="0.35">
      <c r="A1" s="32" t="s">
        <v>36</v>
      </c>
      <c r="B1" s="33"/>
      <c r="C1" s="33"/>
      <c r="D1" s="33"/>
    </row>
    <row r="3" spans="1:4" x14ac:dyDescent="0.35">
      <c r="A3" s="4" t="s">
        <v>35</v>
      </c>
      <c r="B3" s="5" t="s">
        <v>67</v>
      </c>
      <c r="C3" s="5" t="s">
        <v>34</v>
      </c>
      <c r="D3" s="5" t="s">
        <v>37</v>
      </c>
    </row>
    <row r="4" spans="1:4" x14ac:dyDescent="0.35">
      <c r="A4" s="6" t="str" cm="1">
        <f t="array" aca="1" ref="A4:A36" ca="1">INDIRECT("'Prezzi"  &amp; "'!$a$3:$a$35")</f>
        <v>Giorno-Persona Business Analyst</v>
      </c>
      <c r="B4" s="2">
        <f ca="1">_xlfn.XLOOKUP(A4,Prezzi!$A$3:$A$35,Prezzi!$G$3:$G$35)</f>
        <v>266.75</v>
      </c>
      <c r="C4" s="7"/>
      <c r="D4" s="2">
        <f ca="1">IFERROR(B4*C4,0)</f>
        <v>0</v>
      </c>
    </row>
    <row r="5" spans="1:4" x14ac:dyDescent="0.35">
      <c r="A5" s="8" t="str">
        <f ca="1"/>
        <v>Giorno-Persona Business Information Manager</v>
      </c>
      <c r="B5" s="3">
        <f ca="1">_xlfn.XLOOKUP(A5,Prezzi!$A$3:$A$35,Prezzi!$G$3:$G$35)</f>
        <v>390</v>
      </c>
      <c r="C5" s="9"/>
      <c r="D5" s="3">
        <f t="shared" ref="D5:D36" ca="1" si="0">IFERROR(B5*C5,0)</f>
        <v>0</v>
      </c>
    </row>
    <row r="6" spans="1:4" x14ac:dyDescent="0.35">
      <c r="A6" s="6" t="str">
        <f ca="1"/>
        <v>Giorno-Persona Cloud Application Architect</v>
      </c>
      <c r="B6" s="2">
        <f ca="1">_xlfn.XLOOKUP(A6,Prezzi!$A$3:$A$35,Prezzi!$G$3:$G$35)</f>
        <v>300</v>
      </c>
      <c r="C6" s="7"/>
      <c r="D6" s="2">
        <f t="shared" ca="1" si="0"/>
        <v>0</v>
      </c>
    </row>
    <row r="7" spans="1:4" x14ac:dyDescent="0.35">
      <c r="A7" s="8" t="str">
        <f ca="1"/>
        <v>Giorno-Persona Cloud Application Specialist</v>
      </c>
      <c r="B7" s="3">
        <f ca="1">_xlfn.XLOOKUP(A7,Prezzi!$A$3:$A$35,Prezzi!$G$3:$G$35)</f>
        <v>280</v>
      </c>
      <c r="C7" s="9"/>
      <c r="D7" s="3">
        <f t="shared" ca="1" si="0"/>
        <v>0</v>
      </c>
    </row>
    <row r="8" spans="1:4" x14ac:dyDescent="0.35">
      <c r="A8" s="6" t="str">
        <f ca="1"/>
        <v>Giorno-Persona Cloud Security Specialist</v>
      </c>
      <c r="B8" s="2">
        <f ca="1">_xlfn.XLOOKUP(A8,Prezzi!$A$3:$A$35,Prezzi!$G$3:$G$35)</f>
        <v>242.5</v>
      </c>
      <c r="C8" s="7"/>
      <c r="D8" s="2">
        <f t="shared" ca="1" si="0"/>
        <v>0</v>
      </c>
    </row>
    <row r="9" spans="1:4" x14ac:dyDescent="0.35">
      <c r="A9" s="8" t="str">
        <f ca="1"/>
        <v>Giorno-Persona Data Scientist</v>
      </c>
      <c r="B9" s="3">
        <f ca="1">_xlfn.XLOOKUP(A9,Prezzi!$A$3:$A$35,Prezzi!$G$3:$G$35)</f>
        <v>268</v>
      </c>
      <c r="C9" s="9"/>
      <c r="D9" s="3">
        <f t="shared" ca="1" si="0"/>
        <v>0</v>
      </c>
    </row>
    <row r="10" spans="1:4" x14ac:dyDescent="0.35">
      <c r="A10" s="6" t="str">
        <f ca="1"/>
        <v>Giorno-Persona DataBase Administrator</v>
      </c>
      <c r="B10" s="2">
        <f ca="1">_xlfn.XLOOKUP(A10,Prezzi!$A$3:$A$35,Prezzi!$G$3:$G$35)</f>
        <v>272.8125</v>
      </c>
      <c r="C10" s="7"/>
      <c r="D10" s="2">
        <f t="shared" ca="1" si="0"/>
        <v>0</v>
      </c>
    </row>
    <row r="11" spans="1:4" x14ac:dyDescent="0.35">
      <c r="A11" s="8" t="str">
        <f ca="1"/>
        <v>Giorno-Persona Developer</v>
      </c>
      <c r="B11" s="3">
        <f ca="1">_xlfn.XLOOKUP(A11,Prezzi!$A$3:$A$35,Prezzi!$G$3:$G$35)</f>
        <v>186</v>
      </c>
      <c r="C11" s="9"/>
      <c r="D11" s="3">
        <f t="shared" ca="1" si="0"/>
        <v>0</v>
      </c>
    </row>
    <row r="12" spans="1:4" x14ac:dyDescent="0.35">
      <c r="A12" s="6" t="str">
        <f ca="1"/>
        <v>Giorno-Persona DevSecOps Manager</v>
      </c>
      <c r="B12" s="2">
        <f ca="1">_xlfn.XLOOKUP(A12,Prezzi!$A$3:$A$35,Prezzi!$G$3:$G$35)</f>
        <v>204</v>
      </c>
      <c r="C12" s="7"/>
      <c r="D12" s="2">
        <f t="shared" ca="1" si="0"/>
        <v>0</v>
      </c>
    </row>
    <row r="13" spans="1:4" x14ac:dyDescent="0.35">
      <c r="A13" s="8" t="str">
        <f ca="1"/>
        <v>Giorno-Persona Digital Media Specialist</v>
      </c>
      <c r="B13" s="3">
        <f ca="1">_xlfn.XLOOKUP(A13,Prezzi!$A$3:$A$35,Prezzi!$G$3:$G$35)</f>
        <v>187.5</v>
      </c>
      <c r="C13" s="9"/>
      <c r="D13" s="3">
        <f t="shared" ca="1" si="0"/>
        <v>0</v>
      </c>
    </row>
    <row r="14" spans="1:4" x14ac:dyDescent="0.35">
      <c r="A14" s="6" t="str">
        <f ca="1"/>
        <v>Giorno-Persona Enterprise Architect</v>
      </c>
      <c r="B14" s="2">
        <f ca="1">_xlfn.XLOOKUP(A14,Prezzi!$A$3:$A$35,Prezzi!$G$3:$G$35)</f>
        <v>291.5</v>
      </c>
      <c r="C14" s="7"/>
      <c r="D14" s="2">
        <f t="shared" ca="1" si="0"/>
        <v>0</v>
      </c>
    </row>
    <row r="15" spans="1:4" x14ac:dyDescent="0.35">
      <c r="A15" s="8" t="str">
        <f ca="1"/>
        <v>Giorno-Persona Esperto di Dominio</v>
      </c>
      <c r="B15" s="3">
        <f ca="1">_xlfn.XLOOKUP(A15,Prezzi!$A$3:$A$35,Prezzi!$G$3:$G$35)</f>
        <v>380</v>
      </c>
      <c r="C15" s="9"/>
      <c r="D15" s="3">
        <f t="shared" ca="1" si="0"/>
        <v>0</v>
      </c>
    </row>
    <row r="16" spans="1:4" x14ac:dyDescent="0.35">
      <c r="A16" s="6" t="str">
        <f ca="1"/>
        <v>Giorno-Persona GeoData Analyst</v>
      </c>
      <c r="B16" s="2">
        <f ca="1">_xlfn.XLOOKUP(A16,Prezzi!$A$3:$A$35,Prezzi!$G$3:$G$35)</f>
        <v>250</v>
      </c>
      <c r="C16" s="7"/>
      <c r="D16" s="2">
        <f t="shared" ca="1" si="0"/>
        <v>0</v>
      </c>
    </row>
    <row r="17" spans="1:4" x14ac:dyDescent="0.35">
      <c r="A17" s="8" t="str">
        <f ca="1"/>
        <v>Giorno-Persona ICT Consultant</v>
      </c>
      <c r="B17" s="3">
        <f ca="1">_xlfn.XLOOKUP(A17,Prezzi!$A$3:$A$35,Prezzi!$G$3:$G$35)</f>
        <v>390</v>
      </c>
      <c r="C17" s="9"/>
      <c r="D17" s="3">
        <f t="shared" ca="1" si="0"/>
        <v>0</v>
      </c>
    </row>
    <row r="18" spans="1:4" x14ac:dyDescent="0.35">
      <c r="A18" s="6" t="str">
        <f ca="1"/>
        <v>Giorno-Persona ICT Security Specialist</v>
      </c>
      <c r="B18" s="2">
        <f ca="1">_xlfn.XLOOKUP(A18,Prezzi!$A$3:$A$35,Prezzi!$G$3:$G$35)</f>
        <v>242</v>
      </c>
      <c r="C18" s="7"/>
      <c r="D18" s="2">
        <f t="shared" ca="1" si="0"/>
        <v>0</v>
      </c>
    </row>
    <row r="19" spans="1:4" x14ac:dyDescent="0.35">
      <c r="A19" s="8" t="str">
        <f ca="1"/>
        <v>Giorno-Persona ICT Trainer</v>
      </c>
      <c r="B19" s="3">
        <f ca="1">_xlfn.XLOOKUP(A19,Prezzi!$A$3:$A$35,Prezzi!$G$3:$G$35)</f>
        <v>187.5</v>
      </c>
      <c r="C19" s="9"/>
      <c r="D19" s="3">
        <f t="shared" ca="1" si="0"/>
        <v>0</v>
      </c>
    </row>
    <row r="20" spans="1:4" x14ac:dyDescent="0.35">
      <c r="A20" s="6" t="str">
        <f ca="1"/>
        <v>Giorno-Persona Network Specialist</v>
      </c>
      <c r="B20" s="2">
        <f ca="1">_xlfn.XLOOKUP(A20,Prezzi!$A$3:$A$35,Prezzi!$G$3:$G$35)</f>
        <v>236</v>
      </c>
      <c r="C20" s="7"/>
      <c r="D20" s="2">
        <f t="shared" ca="1" si="0"/>
        <v>0</v>
      </c>
    </row>
    <row r="21" spans="1:4" x14ac:dyDescent="0.35">
      <c r="A21" s="8" t="str">
        <f ca="1"/>
        <v>Giorno-Persona Operatore Data Entry</v>
      </c>
      <c r="B21" s="3">
        <f ca="1">_xlfn.XLOOKUP(A21,Prezzi!$A$3:$A$35,Prezzi!$G$3:$G$35)</f>
        <v>187</v>
      </c>
      <c r="C21" s="9"/>
      <c r="D21" s="3">
        <f t="shared" ca="1" si="0"/>
        <v>0</v>
      </c>
    </row>
    <row r="22" spans="1:4" x14ac:dyDescent="0.35">
      <c r="A22" s="6" t="str">
        <f ca="1"/>
        <v>Giorno-Persona Project Manager</v>
      </c>
      <c r="B22" s="2">
        <f ca="1">_xlfn.XLOOKUP(A22,Prezzi!$A$3:$A$35,Prezzi!$G$3:$G$35)</f>
        <v>300</v>
      </c>
      <c r="C22" s="7"/>
      <c r="D22" s="2">
        <f t="shared" ca="1" si="0"/>
        <v>0</v>
      </c>
    </row>
    <row r="23" spans="1:4" x14ac:dyDescent="0.35">
      <c r="A23" s="8" t="str">
        <f ca="1"/>
        <v>Giorno-Persona Quality Assurance Manager</v>
      </c>
      <c r="B23" s="3">
        <f ca="1">_xlfn.XLOOKUP(A23,Prezzi!$A$3:$A$35,Prezzi!$G$3:$G$35)</f>
        <v>240</v>
      </c>
      <c r="C23" s="9"/>
      <c r="D23" s="3">
        <f t="shared" ca="1" si="0"/>
        <v>0</v>
      </c>
    </row>
    <row r="24" spans="1:4" x14ac:dyDescent="0.35">
      <c r="A24" s="6" t="str">
        <f ca="1"/>
        <v>Giorno-Persona Release &amp; Delivery Manager</v>
      </c>
      <c r="B24" s="2">
        <f ca="1">_xlfn.XLOOKUP(A24,Prezzi!$A$3:$A$35,Prezzi!$G$3:$G$35)</f>
        <v>295</v>
      </c>
      <c r="C24" s="7"/>
      <c r="D24" s="2">
        <f t="shared" ca="1" si="0"/>
        <v>0</v>
      </c>
    </row>
    <row r="25" spans="1:4" x14ac:dyDescent="0.35">
      <c r="A25" s="8" t="str">
        <f ca="1"/>
        <v>Giorno-Persona Service Desk Agent</v>
      </c>
      <c r="B25" s="3">
        <f ca="1">_xlfn.XLOOKUP(A25,Prezzi!$A$3:$A$35,Prezzi!$G$3:$G$35)</f>
        <v>187</v>
      </c>
      <c r="C25" s="9"/>
      <c r="D25" s="3">
        <f t="shared" ca="1" si="0"/>
        <v>0</v>
      </c>
    </row>
    <row r="26" spans="1:4" x14ac:dyDescent="0.35">
      <c r="A26" s="6" t="str">
        <f ca="1"/>
        <v>Giorno-Persona Service Manager</v>
      </c>
      <c r="B26" s="2">
        <f ca="1">_xlfn.XLOOKUP(A26,Prezzi!$A$3:$A$35,Prezzi!$G$3:$G$35)</f>
        <v>320</v>
      </c>
      <c r="C26" s="7"/>
      <c r="D26" s="2">
        <f t="shared" ca="1" si="0"/>
        <v>0</v>
      </c>
    </row>
    <row r="27" spans="1:4" x14ac:dyDescent="0.35">
      <c r="A27" s="8" t="str">
        <f ca="1"/>
        <v>Giorno-Persona Software Quality &amp; Security Specialist</v>
      </c>
      <c r="B27" s="3">
        <f ca="1">_xlfn.XLOOKUP(A27,Prezzi!$A$3:$A$35,Prezzi!$G$3:$G$35)</f>
        <v>230</v>
      </c>
      <c r="C27" s="9"/>
      <c r="D27" s="3">
        <f t="shared" ca="1" si="0"/>
        <v>0</v>
      </c>
    </row>
    <row r="28" spans="1:4" x14ac:dyDescent="0.35">
      <c r="A28" s="6" t="str">
        <f ca="1"/>
        <v>Giorno-Persona Specialista Applicativo della Sicurezza delle Informazioni</v>
      </c>
      <c r="B28" s="2">
        <f ca="1">_xlfn.XLOOKUP(A28,Prezzi!$A$3:$A$35,Prezzi!$G$3:$G$35)</f>
        <v>230</v>
      </c>
      <c r="C28" s="7"/>
      <c r="D28" s="2">
        <f t="shared" ca="1" si="0"/>
        <v>0</v>
      </c>
    </row>
    <row r="29" spans="1:4" x14ac:dyDescent="0.35">
      <c r="A29" s="8" t="str">
        <f ca="1"/>
        <v>Giorno-Persona Specialista di Misura e Stima dei Function Point</v>
      </c>
      <c r="B29" s="3">
        <f ca="1">_xlfn.XLOOKUP(A29,Prezzi!$A$3:$A$35,Prezzi!$G$3:$G$35)</f>
        <v>230</v>
      </c>
      <c r="C29" s="9"/>
      <c r="D29" s="3">
        <f t="shared" ca="1" si="0"/>
        <v>0</v>
      </c>
    </row>
    <row r="30" spans="1:4" x14ac:dyDescent="0.35">
      <c r="A30" s="6" t="str">
        <f ca="1"/>
        <v>Giorno-Persona System Administrator</v>
      </c>
      <c r="B30" s="2">
        <f ca="1">_xlfn.XLOOKUP(A30,Prezzi!$A$3:$A$35,Prezzi!$G$3:$G$35)</f>
        <v>250</v>
      </c>
      <c r="C30" s="7"/>
      <c r="D30" s="2">
        <f t="shared" ca="1" si="0"/>
        <v>0</v>
      </c>
    </row>
    <row r="31" spans="1:4" x14ac:dyDescent="0.35">
      <c r="A31" s="8" t="str">
        <f ca="1"/>
        <v>Giorno-Persona System Analyst</v>
      </c>
      <c r="B31" s="3">
        <f ca="1">_xlfn.XLOOKUP(A31,Prezzi!$A$3:$A$35,Prezzi!$G$3:$G$35)</f>
        <v>212.1875</v>
      </c>
      <c r="C31" s="9"/>
      <c r="D31" s="3">
        <f t="shared" ca="1" si="0"/>
        <v>0</v>
      </c>
    </row>
    <row r="32" spans="1:4" x14ac:dyDescent="0.35">
      <c r="A32" s="6" t="str">
        <f ca="1"/>
        <v>Giorno-Persona System Architect</v>
      </c>
      <c r="B32" s="2">
        <f ca="1">_xlfn.XLOOKUP(A32,Prezzi!$A$3:$A$35,Prezzi!$G$3:$G$35)</f>
        <v>290</v>
      </c>
      <c r="C32" s="7"/>
      <c r="D32" s="2">
        <f t="shared" ca="1" si="0"/>
        <v>0</v>
      </c>
    </row>
    <row r="33" spans="1:4" x14ac:dyDescent="0.35">
      <c r="A33" s="8" t="str">
        <f ca="1"/>
        <v>Giorno-Persona Test Specialist</v>
      </c>
      <c r="B33" s="3">
        <f ca="1">_xlfn.XLOOKUP(A33,Prezzi!$A$3:$A$35,Prezzi!$G$3:$G$35)</f>
        <v>210.45</v>
      </c>
      <c r="C33" s="9"/>
      <c r="D33" s="3">
        <f t="shared" ca="1" si="0"/>
        <v>0</v>
      </c>
    </row>
    <row r="34" spans="1:4" x14ac:dyDescent="0.35">
      <c r="A34" s="6" t="str">
        <f ca="1"/>
        <v>Giorno-Persona UX Designer</v>
      </c>
      <c r="B34" s="2">
        <f ca="1">_xlfn.XLOOKUP(A34,Prezzi!$A$3:$A$35,Prezzi!$G$3:$G$35)</f>
        <v>210.45</v>
      </c>
      <c r="C34" s="7"/>
      <c r="D34" s="2">
        <f t="shared" ca="1" si="0"/>
        <v>0</v>
      </c>
    </row>
    <row r="35" spans="1:4" x14ac:dyDescent="0.35">
      <c r="A35" s="8" t="str">
        <f ca="1"/>
        <v>PF sviluppo e mef</v>
      </c>
      <c r="B35" s="3">
        <f ca="1">_xlfn.XLOOKUP(A35,Prezzi!$A$3:$A$35,Prezzi!$G$3:$G$35)</f>
        <v>121.25</v>
      </c>
      <c r="C35" s="9"/>
      <c r="D35" s="3">
        <f t="shared" ca="1" si="0"/>
        <v>0</v>
      </c>
    </row>
    <row r="36" spans="1:4" x14ac:dyDescent="0.35">
      <c r="A36" s="6" t="str">
        <f ca="1"/>
        <v>PF manutenzione</v>
      </c>
      <c r="B36" s="2">
        <f ca="1">_xlfn.XLOOKUP(A36,Prezzi!$A$3:$A$35,Prezzi!$G$3:$G$35)</f>
        <v>0.42</v>
      </c>
      <c r="C36" s="7"/>
      <c r="D36" s="2">
        <f t="shared" ca="1" si="0"/>
        <v>0</v>
      </c>
    </row>
    <row r="37" spans="1:4" x14ac:dyDescent="0.35">
      <c r="C37" s="10" t="s">
        <v>37</v>
      </c>
      <c r="D37" s="11">
        <f ca="1">SUM(D4:D36)</f>
        <v>0</v>
      </c>
    </row>
    <row r="39" spans="1:4" x14ac:dyDescent="0.35">
      <c r="A39" s="31" t="s">
        <v>68</v>
      </c>
    </row>
  </sheetData>
  <sheetProtection algorithmName="SHA-512" hashValue="D6a0Bm2b6oYBsaEFmsWwHjWDl25nwi7KUi12kc7blfrfS47I205MVPs9HJVxCCE82yMjMuvvhJWt5Lde56q4jA==" saltValue="ZcZrFUsYCEwXL1+xtyWJrw==" spinCount="100000" sheet="1" objects="1" scenarios="1"/>
  <mergeCells count="1">
    <mergeCell ref="A1:D1"/>
  </mergeCells>
  <dataValidations count="2">
    <dataValidation type="whole" allowBlank="1" showInputMessage="1" showErrorMessage="1" errorTitle="Errore convalida dati" error="Inserire solo numeri interi" sqref="C4" xr:uid="{F134A702-06B1-46F1-AA01-68765FC0460A}">
      <formula1>1</formula1>
      <formula2>10000000</formula2>
    </dataValidation>
    <dataValidation type="whole" allowBlank="1" showInputMessage="1" showErrorMessage="1" errorTitle="Numeri interi" error="Inserire solo numeri interi" sqref="C5:C36" xr:uid="{24921095-EA73-47EE-AC8D-43F2FF312746}">
      <formula1>1</formula1>
      <formula2>10000000</formula2>
    </dataValidation>
  </dataValidation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2"/>
  <dimension ref="A1:G36"/>
  <sheetViews>
    <sheetView zoomScale="115" zoomScaleNormal="115" workbookViewId="0">
      <pane ySplit="2" topLeftCell="A3" activePane="bottomLeft" state="frozen"/>
      <selection pane="bottomLeft" activeCell="B2" sqref="B2"/>
    </sheetView>
  </sheetViews>
  <sheetFormatPr defaultRowHeight="14.5" x14ac:dyDescent="0.35"/>
  <cols>
    <col min="1" max="1" width="61.81640625" bestFit="1" customWidth="1"/>
    <col min="2" max="2" width="17.26953125" customWidth="1"/>
    <col min="3" max="3" width="19.08984375" customWidth="1"/>
    <col min="4" max="4" width="30" customWidth="1"/>
    <col min="5" max="5" width="22" customWidth="1"/>
    <col min="6" max="6" width="18.1796875" customWidth="1"/>
    <col min="7" max="7" width="27.6328125" customWidth="1"/>
    <col min="10" max="10" width="28.6328125" bestFit="1" customWidth="1"/>
  </cols>
  <sheetData>
    <row r="1" spans="1:7" x14ac:dyDescent="0.35">
      <c r="B1" s="34" t="s">
        <v>38</v>
      </c>
      <c r="C1" s="35"/>
      <c r="D1" s="35"/>
      <c r="E1" s="35"/>
      <c r="F1" s="35"/>
      <c r="G1" s="36"/>
    </row>
    <row r="2" spans="1:7" ht="33" customHeight="1" x14ac:dyDescent="0.35">
      <c r="A2" s="17" t="s">
        <v>0</v>
      </c>
      <c r="B2" s="37" t="str" cm="1">
        <f t="array" aca="1" ref="B2:F2" ca="1">TRANSPOSE(_xlfn.UNIQUE(_xlfn._xlws.FILTER(INDIRECT("Dati!C:C"),(ROW(INDIRECT("Dati!C:C"))&gt;1) * (INDIRECT("Dati!C:C")&lt;&gt;""))))</f>
        <v>RTI Exprivia S.p.A.</v>
      </c>
      <c r="C2" s="37" t="str">
        <f ca="1"/>
        <v>RTI Accenture S.p.A.</v>
      </c>
      <c r="D2" s="37" t="str">
        <f ca="1"/>
        <v>RTI Enterprise Services Italia S.r.l.</v>
      </c>
      <c r="E2" s="37" t="str">
        <f ca="1"/>
        <v>RTI Dedalus Italia S.p.A.</v>
      </c>
      <c r="F2" s="37" t="str">
        <f ca="1"/>
        <v>RTI ICTLAB PA S.r.l.</v>
      </c>
      <c r="G2" s="18" t="s">
        <v>39</v>
      </c>
    </row>
    <row r="3" spans="1:7" x14ac:dyDescent="0.35">
      <c r="A3" s="19" t="s">
        <v>1</v>
      </c>
      <c r="B3" s="20">
        <v>215</v>
      </c>
      <c r="C3" s="20">
        <v>195</v>
      </c>
      <c r="D3" s="20">
        <v>255</v>
      </c>
      <c r="E3" s="20">
        <v>266.75</v>
      </c>
      <c r="F3" s="20">
        <v>250</v>
      </c>
      <c r="G3" s="21">
        <f>MAX(Prezzi!$B3:$F3)</f>
        <v>266.75</v>
      </c>
    </row>
    <row r="4" spans="1:7" x14ac:dyDescent="0.35">
      <c r="A4" s="22" t="s">
        <v>2</v>
      </c>
      <c r="B4" s="23">
        <v>219</v>
      </c>
      <c r="C4" s="23">
        <v>222</v>
      </c>
      <c r="D4" s="23">
        <v>290</v>
      </c>
      <c r="E4" s="23">
        <v>291.5</v>
      </c>
      <c r="F4" s="23">
        <v>390</v>
      </c>
      <c r="G4" s="24">
        <f>MAX(Prezzi!$B4:$F4)</f>
        <v>390</v>
      </c>
    </row>
    <row r="5" spans="1:7" x14ac:dyDescent="0.35">
      <c r="A5" s="25" t="s">
        <v>3</v>
      </c>
      <c r="B5" s="26">
        <v>219</v>
      </c>
      <c r="C5" s="26">
        <v>200</v>
      </c>
      <c r="D5" s="26">
        <v>300</v>
      </c>
      <c r="E5" s="26">
        <v>291.5</v>
      </c>
      <c r="F5" s="26">
        <v>300</v>
      </c>
      <c r="G5" s="27">
        <f>MAX(Prezzi!$B5:$F5)</f>
        <v>300</v>
      </c>
    </row>
    <row r="6" spans="1:7" x14ac:dyDescent="0.35">
      <c r="A6" s="22" t="s">
        <v>4</v>
      </c>
      <c r="B6" s="23">
        <v>197</v>
      </c>
      <c r="C6" s="23">
        <v>190</v>
      </c>
      <c r="D6" s="23">
        <v>280</v>
      </c>
      <c r="E6" s="23">
        <v>265</v>
      </c>
      <c r="F6" s="23">
        <v>274</v>
      </c>
      <c r="G6" s="24">
        <f>MAX(Prezzi!$B6:$F6)</f>
        <v>280</v>
      </c>
    </row>
    <row r="7" spans="1:7" x14ac:dyDescent="0.35">
      <c r="A7" s="25" t="s">
        <v>5</v>
      </c>
      <c r="B7" s="26">
        <v>184</v>
      </c>
      <c r="C7" s="26">
        <v>195</v>
      </c>
      <c r="D7" s="26">
        <v>230</v>
      </c>
      <c r="E7" s="26">
        <v>242.5</v>
      </c>
      <c r="F7" s="26">
        <v>227</v>
      </c>
      <c r="G7" s="27">
        <f>MAX(Prezzi!$B7:$F7)</f>
        <v>242.5</v>
      </c>
    </row>
    <row r="8" spans="1:7" x14ac:dyDescent="0.35">
      <c r="A8" s="22" t="s">
        <v>6</v>
      </c>
      <c r="B8" s="23">
        <v>197</v>
      </c>
      <c r="C8" s="23">
        <v>210</v>
      </c>
      <c r="D8" s="23">
        <v>260</v>
      </c>
      <c r="E8" s="23">
        <v>247.5</v>
      </c>
      <c r="F8" s="23">
        <v>268</v>
      </c>
      <c r="G8" s="24">
        <f>MAX(Prezzi!$B8:$F8)</f>
        <v>268</v>
      </c>
    </row>
    <row r="9" spans="1:7" x14ac:dyDescent="0.35">
      <c r="A9" s="25" t="s">
        <v>7</v>
      </c>
      <c r="B9" s="26">
        <v>190</v>
      </c>
      <c r="C9" s="26">
        <v>194</v>
      </c>
      <c r="D9" s="26">
        <v>260</v>
      </c>
      <c r="E9" s="26">
        <v>272.8125</v>
      </c>
      <c r="F9" s="26">
        <v>250</v>
      </c>
      <c r="G9" s="27">
        <f>MAX(Prezzi!$B9:$F9)</f>
        <v>272.8125</v>
      </c>
    </row>
    <row r="10" spans="1:7" x14ac:dyDescent="0.35">
      <c r="A10" s="22" t="s">
        <v>8</v>
      </c>
      <c r="B10" s="23">
        <v>178.99</v>
      </c>
      <c r="C10" s="23">
        <v>186</v>
      </c>
      <c r="D10" s="23">
        <v>155</v>
      </c>
      <c r="E10" s="23">
        <v>182.5</v>
      </c>
      <c r="F10" s="23">
        <v>140</v>
      </c>
      <c r="G10" s="24">
        <f>MAX(Prezzi!$B10:$F10)</f>
        <v>186</v>
      </c>
    </row>
    <row r="11" spans="1:7" x14ac:dyDescent="0.35">
      <c r="A11" s="25" t="s">
        <v>9</v>
      </c>
      <c r="B11" s="26">
        <v>204</v>
      </c>
      <c r="C11" s="26">
        <v>200</v>
      </c>
      <c r="D11" s="26">
        <v>200</v>
      </c>
      <c r="E11" s="26">
        <v>187</v>
      </c>
      <c r="F11" s="26">
        <v>200</v>
      </c>
      <c r="G11" s="27">
        <f>MAX(Prezzi!$B11:$F11)</f>
        <v>204</v>
      </c>
    </row>
    <row r="12" spans="1:7" x14ac:dyDescent="0.35">
      <c r="A12" s="22" t="s">
        <v>10</v>
      </c>
      <c r="B12" s="23">
        <v>181</v>
      </c>
      <c r="C12" s="23">
        <v>187</v>
      </c>
      <c r="D12" s="23">
        <v>175</v>
      </c>
      <c r="E12" s="23">
        <v>187.5</v>
      </c>
      <c r="F12" s="23">
        <v>170</v>
      </c>
      <c r="G12" s="24">
        <f>MAX(Prezzi!$B12:$F12)</f>
        <v>187.5</v>
      </c>
    </row>
    <row r="13" spans="1:7" x14ac:dyDescent="0.35">
      <c r="A13" s="25" t="s">
        <v>11</v>
      </c>
      <c r="B13" s="26">
        <v>219</v>
      </c>
      <c r="C13" s="26">
        <v>225</v>
      </c>
      <c r="D13" s="26">
        <v>290</v>
      </c>
      <c r="E13" s="26">
        <v>291.5</v>
      </c>
      <c r="F13" s="26">
        <v>289</v>
      </c>
      <c r="G13" s="27">
        <f>MAX(Prezzi!$B13:$F13)</f>
        <v>291.5</v>
      </c>
    </row>
    <row r="14" spans="1:7" x14ac:dyDescent="0.35">
      <c r="A14" s="22" t="s">
        <v>12</v>
      </c>
      <c r="B14" s="23">
        <v>198</v>
      </c>
      <c r="C14" s="23">
        <v>215</v>
      </c>
      <c r="D14" s="23">
        <v>290</v>
      </c>
      <c r="E14" s="23">
        <v>291.5</v>
      </c>
      <c r="F14" s="23">
        <v>380</v>
      </c>
      <c r="G14" s="24">
        <f>MAX(Prezzi!$B14:$F14)</f>
        <v>380</v>
      </c>
    </row>
    <row r="15" spans="1:7" x14ac:dyDescent="0.35">
      <c r="A15" s="25" t="s">
        <v>13</v>
      </c>
      <c r="B15" s="26">
        <v>200.25</v>
      </c>
      <c r="C15" s="26">
        <v>200</v>
      </c>
      <c r="D15" s="26">
        <v>220</v>
      </c>
      <c r="E15" s="26">
        <v>220</v>
      </c>
      <c r="F15" s="26">
        <v>250</v>
      </c>
      <c r="G15" s="27">
        <f>MAX(Prezzi!$B15:$F15)</f>
        <v>250</v>
      </c>
    </row>
    <row r="16" spans="1:7" x14ac:dyDescent="0.35">
      <c r="A16" s="22" t="s">
        <v>14</v>
      </c>
      <c r="B16" s="23">
        <v>184</v>
      </c>
      <c r="C16" s="23">
        <v>205</v>
      </c>
      <c r="D16" s="23">
        <v>290</v>
      </c>
      <c r="E16" s="23">
        <v>291.5</v>
      </c>
      <c r="F16" s="23">
        <v>390</v>
      </c>
      <c r="G16" s="24">
        <f>MAX(Prezzi!$B16:$F16)</f>
        <v>390</v>
      </c>
    </row>
    <row r="17" spans="1:7" x14ac:dyDescent="0.35">
      <c r="A17" s="25" t="s">
        <v>15</v>
      </c>
      <c r="B17" s="26">
        <v>184</v>
      </c>
      <c r="C17" s="26">
        <v>205</v>
      </c>
      <c r="D17" s="26">
        <v>230</v>
      </c>
      <c r="E17" s="26">
        <v>220</v>
      </c>
      <c r="F17" s="26">
        <v>242</v>
      </c>
      <c r="G17" s="27">
        <f>MAX(Prezzi!$B17:$F17)</f>
        <v>242</v>
      </c>
    </row>
    <row r="18" spans="1:7" x14ac:dyDescent="0.35">
      <c r="A18" s="22" t="s">
        <v>16</v>
      </c>
      <c r="B18" s="23">
        <v>184</v>
      </c>
      <c r="C18" s="23">
        <v>180</v>
      </c>
      <c r="D18" s="23">
        <v>175</v>
      </c>
      <c r="E18" s="23">
        <v>187.5</v>
      </c>
      <c r="F18" s="23">
        <v>180</v>
      </c>
      <c r="G18" s="24">
        <f>MAX(Prezzi!$B18:$F18)</f>
        <v>187.5</v>
      </c>
    </row>
    <row r="19" spans="1:7" x14ac:dyDescent="0.35">
      <c r="A19" s="25" t="s">
        <v>17</v>
      </c>
      <c r="B19" s="26">
        <v>191</v>
      </c>
      <c r="C19" s="26">
        <v>190</v>
      </c>
      <c r="D19" s="26">
        <v>230</v>
      </c>
      <c r="E19" s="26">
        <v>220</v>
      </c>
      <c r="F19" s="26">
        <v>236</v>
      </c>
      <c r="G19" s="27">
        <f>MAX(Prezzi!$B19:$F19)</f>
        <v>236</v>
      </c>
    </row>
    <row r="20" spans="1:7" x14ac:dyDescent="0.35">
      <c r="A20" s="22" t="s">
        <v>18</v>
      </c>
      <c r="B20" s="23">
        <v>175</v>
      </c>
      <c r="C20" s="23">
        <v>187</v>
      </c>
      <c r="D20" s="23">
        <v>138</v>
      </c>
      <c r="E20" s="23">
        <v>182.7</v>
      </c>
      <c r="F20" s="23">
        <v>135</v>
      </c>
      <c r="G20" s="24">
        <f>MAX(Prezzi!$B20:$F20)</f>
        <v>187</v>
      </c>
    </row>
    <row r="21" spans="1:7" x14ac:dyDescent="0.35">
      <c r="A21" s="25" t="s">
        <v>19</v>
      </c>
      <c r="B21" s="26">
        <v>219</v>
      </c>
      <c r="C21" s="26">
        <v>220</v>
      </c>
      <c r="D21" s="26">
        <v>290</v>
      </c>
      <c r="E21" s="26">
        <v>265</v>
      </c>
      <c r="F21" s="26">
        <v>300</v>
      </c>
      <c r="G21" s="27">
        <f>MAX(Prezzi!$B21:$F21)</f>
        <v>300</v>
      </c>
    </row>
    <row r="22" spans="1:7" x14ac:dyDescent="0.35">
      <c r="A22" s="22" t="s">
        <v>20</v>
      </c>
      <c r="B22" s="23">
        <v>191</v>
      </c>
      <c r="C22" s="23">
        <v>197</v>
      </c>
      <c r="D22" s="23">
        <v>240</v>
      </c>
      <c r="E22" s="23">
        <v>222.6</v>
      </c>
      <c r="F22" s="23">
        <v>230</v>
      </c>
      <c r="G22" s="24">
        <f>MAX(Prezzi!$B22:$F22)</f>
        <v>240</v>
      </c>
    </row>
    <row r="23" spans="1:7" x14ac:dyDescent="0.35">
      <c r="A23" s="25" t="s">
        <v>21</v>
      </c>
      <c r="B23" s="26">
        <v>190</v>
      </c>
      <c r="C23" s="26">
        <v>197</v>
      </c>
      <c r="D23" s="26">
        <v>240</v>
      </c>
      <c r="E23" s="26">
        <v>231</v>
      </c>
      <c r="F23" s="26">
        <v>295</v>
      </c>
      <c r="G23" s="27">
        <f>MAX(Prezzi!$B23:$F23)</f>
        <v>295</v>
      </c>
    </row>
    <row r="24" spans="1:7" x14ac:dyDescent="0.35">
      <c r="A24" s="22" t="s">
        <v>22</v>
      </c>
      <c r="B24" s="23">
        <v>175</v>
      </c>
      <c r="C24" s="23">
        <v>187</v>
      </c>
      <c r="D24" s="23">
        <v>145</v>
      </c>
      <c r="E24" s="23">
        <v>182.5</v>
      </c>
      <c r="F24" s="23">
        <v>136</v>
      </c>
      <c r="G24" s="24">
        <f>MAX(Prezzi!$B24:$F24)</f>
        <v>187</v>
      </c>
    </row>
    <row r="25" spans="1:7" x14ac:dyDescent="0.35">
      <c r="A25" s="25" t="s">
        <v>23</v>
      </c>
      <c r="B25" s="26">
        <v>215.01</v>
      </c>
      <c r="C25" s="26">
        <v>210</v>
      </c>
      <c r="D25" s="26">
        <v>240</v>
      </c>
      <c r="E25" s="26">
        <v>231</v>
      </c>
      <c r="F25" s="26">
        <v>320</v>
      </c>
      <c r="G25" s="27">
        <f>MAX(Prezzi!$B25:$F25)</f>
        <v>320</v>
      </c>
    </row>
    <row r="26" spans="1:7" x14ac:dyDescent="0.35">
      <c r="A26" s="22" t="s">
        <v>24</v>
      </c>
      <c r="B26" s="23">
        <v>184</v>
      </c>
      <c r="C26" s="23">
        <v>197</v>
      </c>
      <c r="D26" s="23">
        <v>230</v>
      </c>
      <c r="E26" s="23">
        <v>220</v>
      </c>
      <c r="F26" s="23">
        <v>220</v>
      </c>
      <c r="G26" s="24">
        <f>MAX(Prezzi!$B26:$F26)</f>
        <v>230</v>
      </c>
    </row>
    <row r="27" spans="1:7" x14ac:dyDescent="0.35">
      <c r="A27" s="25" t="s">
        <v>25</v>
      </c>
      <c r="B27" s="26">
        <v>200.25</v>
      </c>
      <c r="C27" s="26">
        <v>197</v>
      </c>
      <c r="D27" s="26">
        <v>230</v>
      </c>
      <c r="E27" s="26">
        <v>220</v>
      </c>
      <c r="F27" s="26">
        <v>220</v>
      </c>
      <c r="G27" s="27">
        <f>MAX(Prezzi!$B27:$F27)</f>
        <v>230</v>
      </c>
    </row>
    <row r="28" spans="1:7" x14ac:dyDescent="0.35">
      <c r="A28" s="22" t="s">
        <v>26</v>
      </c>
      <c r="B28" s="23">
        <v>215</v>
      </c>
      <c r="C28" s="23">
        <v>195</v>
      </c>
      <c r="D28" s="23">
        <v>230</v>
      </c>
      <c r="E28" s="23">
        <v>220</v>
      </c>
      <c r="F28" s="23">
        <v>220</v>
      </c>
      <c r="G28" s="24">
        <f>MAX(Prezzi!$B28:$F28)</f>
        <v>230</v>
      </c>
    </row>
    <row r="29" spans="1:7" x14ac:dyDescent="0.35">
      <c r="A29" s="25" t="s">
        <v>27</v>
      </c>
      <c r="B29" s="26">
        <v>184</v>
      </c>
      <c r="C29" s="26">
        <v>200</v>
      </c>
      <c r="D29" s="26">
        <v>230</v>
      </c>
      <c r="E29" s="26">
        <v>220</v>
      </c>
      <c r="F29" s="26">
        <v>250</v>
      </c>
      <c r="G29" s="27">
        <f>MAX(Prezzi!$B29:$F29)</f>
        <v>250</v>
      </c>
    </row>
    <row r="30" spans="1:7" x14ac:dyDescent="0.35">
      <c r="A30" s="22" t="s">
        <v>28</v>
      </c>
      <c r="B30" s="23">
        <v>191</v>
      </c>
      <c r="C30" s="23">
        <v>195</v>
      </c>
      <c r="D30" s="23">
        <v>200</v>
      </c>
      <c r="E30" s="23">
        <v>212.1875</v>
      </c>
      <c r="F30" s="23">
        <v>170</v>
      </c>
      <c r="G30" s="24">
        <f>MAX(Prezzi!$B30:$F30)</f>
        <v>212.1875</v>
      </c>
    </row>
    <row r="31" spans="1:7" x14ac:dyDescent="0.35">
      <c r="A31" s="25" t="s">
        <v>29</v>
      </c>
      <c r="B31" s="26">
        <v>215</v>
      </c>
      <c r="C31" s="26">
        <v>233.5</v>
      </c>
      <c r="D31" s="26">
        <v>290</v>
      </c>
      <c r="E31" s="26">
        <v>265</v>
      </c>
      <c r="F31" s="26">
        <v>285</v>
      </c>
      <c r="G31" s="27">
        <f>MAX(Prezzi!$B31:$F31)</f>
        <v>290</v>
      </c>
    </row>
    <row r="32" spans="1:7" x14ac:dyDescent="0.35">
      <c r="A32" s="22" t="s">
        <v>30</v>
      </c>
      <c r="B32" s="23">
        <v>180</v>
      </c>
      <c r="C32" s="23">
        <v>210.45</v>
      </c>
      <c r="D32" s="23">
        <v>200</v>
      </c>
      <c r="E32" s="23">
        <v>192.5</v>
      </c>
      <c r="F32" s="23">
        <v>185</v>
      </c>
      <c r="G32" s="24">
        <f>MAX(Prezzi!$B32:$F32)</f>
        <v>210.45</v>
      </c>
    </row>
    <row r="33" spans="1:7" x14ac:dyDescent="0.35">
      <c r="A33" s="25" t="s">
        <v>31</v>
      </c>
      <c r="B33" s="26">
        <v>201</v>
      </c>
      <c r="C33" s="26">
        <v>210.45</v>
      </c>
      <c r="D33" s="26">
        <v>200</v>
      </c>
      <c r="E33" s="26">
        <v>196</v>
      </c>
      <c r="F33" s="26">
        <v>185</v>
      </c>
      <c r="G33" s="27">
        <f>MAX(Prezzi!$B33:$F33)</f>
        <v>210.45</v>
      </c>
    </row>
    <row r="34" spans="1:7" x14ac:dyDescent="0.35">
      <c r="A34" s="22" t="s">
        <v>32</v>
      </c>
      <c r="B34" s="23">
        <v>71</v>
      </c>
      <c r="C34" s="23">
        <v>32</v>
      </c>
      <c r="D34" s="23">
        <v>85</v>
      </c>
      <c r="E34" s="23">
        <v>121.25</v>
      </c>
      <c r="F34" s="23">
        <v>105</v>
      </c>
      <c r="G34" s="24">
        <f>MAX(Prezzi!$B34:$F34)</f>
        <v>121.25</v>
      </c>
    </row>
    <row r="35" spans="1:7" x14ac:dyDescent="0.35">
      <c r="A35" s="28" t="s">
        <v>33</v>
      </c>
      <c r="B35" s="29">
        <v>0.22</v>
      </c>
      <c r="C35" s="29">
        <v>0.1</v>
      </c>
      <c r="D35" s="29">
        <v>0.25</v>
      </c>
      <c r="E35" s="29">
        <v>0.26250000000000001</v>
      </c>
      <c r="F35" s="29">
        <v>0.42</v>
      </c>
      <c r="G35" s="30">
        <f>MAX(Prezzi!$B35:$F35)</f>
        <v>0.42</v>
      </c>
    </row>
    <row r="36" spans="1:7" x14ac:dyDescent="0.35">
      <c r="B36" s="1"/>
      <c r="C36" s="1"/>
      <c r="D36" s="1"/>
      <c r="E36" s="1"/>
      <c r="F36" s="1"/>
    </row>
  </sheetData>
  <sheetProtection algorithmName="SHA-512" hashValue="AnBUW4PBcAMxc/pxaIOk8ECiVVCoo33A0b9GeVHZwFA83q28vfe13lT+zvnPp7zVHDJL/SLYIxVM0kU28svUtg==" saltValue="2ROeZ0qKcPkVl7wlqwlWiQ==" spinCount="100000" sheet="1" objects="1" scenarios="1"/>
  <mergeCells count="1">
    <mergeCell ref="B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980C-0940-4B09-9E54-0F337F9903C6}">
  <sheetPr codeName="Foglio3"/>
  <dimension ref="A1:F6"/>
  <sheetViews>
    <sheetView topLeftCell="B1" workbookViewId="0">
      <selection activeCell="E7" sqref="E7"/>
    </sheetView>
  </sheetViews>
  <sheetFormatPr defaultRowHeight="14.5" x14ac:dyDescent="0.35"/>
  <cols>
    <col min="1" max="1" width="29.26953125" bestFit="1" customWidth="1"/>
    <col min="2" max="2" width="5" bestFit="1" customWidth="1"/>
    <col min="3" max="3" width="28.6328125" bestFit="1" customWidth="1"/>
    <col min="4" max="4" width="46" customWidth="1"/>
    <col min="5" max="5" width="25.54296875" bestFit="1" customWidth="1"/>
    <col min="6" max="6" width="19.26953125" bestFit="1" customWidth="1"/>
  </cols>
  <sheetData>
    <row r="1" spans="1:6" x14ac:dyDescent="0.35">
      <c r="A1" s="12" t="s">
        <v>40</v>
      </c>
      <c r="B1" s="12" t="s">
        <v>41</v>
      </c>
      <c r="C1" s="12" t="s">
        <v>61</v>
      </c>
      <c r="D1" s="12" t="s">
        <v>42</v>
      </c>
      <c r="E1" s="12" t="s">
        <v>60</v>
      </c>
      <c r="F1" s="13" t="s">
        <v>43</v>
      </c>
    </row>
    <row r="2" spans="1:6" ht="29" x14ac:dyDescent="0.35">
      <c r="A2" s="14" t="s">
        <v>44</v>
      </c>
      <c r="B2" s="15">
        <v>1</v>
      </c>
      <c r="C2" s="15" t="s">
        <v>62</v>
      </c>
      <c r="D2" s="14" t="s">
        <v>45</v>
      </c>
      <c r="E2" s="15" t="s">
        <v>46</v>
      </c>
      <c r="F2" s="16" t="s">
        <v>47</v>
      </c>
    </row>
    <row r="3" spans="1:6" ht="43.5" x14ac:dyDescent="0.35">
      <c r="A3" s="14" t="s">
        <v>44</v>
      </c>
      <c r="B3" s="15">
        <v>2</v>
      </c>
      <c r="C3" s="15" t="s">
        <v>63</v>
      </c>
      <c r="D3" s="14" t="s">
        <v>48</v>
      </c>
      <c r="E3" s="15" t="s">
        <v>49</v>
      </c>
      <c r="F3" s="16" t="s">
        <v>50</v>
      </c>
    </row>
    <row r="4" spans="1:6" ht="58" x14ac:dyDescent="0.35">
      <c r="A4" s="14" t="s">
        <v>44</v>
      </c>
      <c r="B4" s="15">
        <v>3</v>
      </c>
      <c r="C4" s="15" t="s">
        <v>64</v>
      </c>
      <c r="D4" s="14" t="s">
        <v>51</v>
      </c>
      <c r="E4" s="15" t="s">
        <v>52</v>
      </c>
      <c r="F4" s="16" t="s">
        <v>53</v>
      </c>
    </row>
    <row r="5" spans="1:6" ht="43.5" x14ac:dyDescent="0.35">
      <c r="A5" s="14" t="s">
        <v>44</v>
      </c>
      <c r="B5" s="15">
        <v>4</v>
      </c>
      <c r="C5" s="15" t="s">
        <v>65</v>
      </c>
      <c r="D5" s="14" t="s">
        <v>54</v>
      </c>
      <c r="E5" s="15" t="s">
        <v>55</v>
      </c>
      <c r="F5" s="16" t="s">
        <v>56</v>
      </c>
    </row>
    <row r="6" spans="1:6" ht="72.5" x14ac:dyDescent="0.35">
      <c r="A6" s="14" t="s">
        <v>44</v>
      </c>
      <c r="B6" s="15">
        <v>5</v>
      </c>
      <c r="C6" s="15" t="s">
        <v>66</v>
      </c>
      <c r="D6" s="14" t="s">
        <v>57</v>
      </c>
      <c r="E6" s="15" t="s">
        <v>58</v>
      </c>
      <c r="F6" s="16" t="s">
        <v>59</v>
      </c>
    </row>
  </sheetData>
  <pageMargins left="0.7" right="0.7" top="0.75" bottom="0.75" header="0.3" footer="0.3"/>
  <ignoredErrors>
    <ignoredError sqref="F2:F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930DAA6BD24BA457F576BB6E7330" ma:contentTypeVersion="3" ma:contentTypeDescription="Creare un nuovo documento." ma:contentTypeScope="" ma:versionID="3a6a4f88ec85ce6745f656ba37d7aea6">
  <xsd:schema xmlns:xsd="http://www.w3.org/2001/XMLSchema" xmlns:xs="http://www.w3.org/2001/XMLSchema" xmlns:p="http://schemas.microsoft.com/office/2006/metadata/properties" xmlns:ns2="1fa445c3-a6fc-4f88-96dc-0c2aa63e572c" targetNamespace="http://schemas.microsoft.com/office/2006/metadata/properties" ma:root="true" ma:fieldsID="d9a8f0ac37ff8dbfb24aad5f696225ee" ns2:_="">
    <xsd:import namespace="1fa445c3-a6fc-4f88-96dc-0c2aa63e5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445c3-a6fc-4f88-96dc-0c2aa63e5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C37F94-40F7-47B9-A8D4-E32B59B632AE}">
  <ds:schemaRefs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1fa445c3-a6fc-4f88-96dc-0c2aa63e572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255CF1-F0FB-4BBE-B259-95C3739CC2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a445c3-a6fc-4f88-96dc-0c2aa63e5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C22F4D-4197-4024-B1B8-153148B2EC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Calcolatore BdA AS</vt:lpstr>
      <vt:lpstr>Prezzi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Morgese</dc:creator>
  <cp:lastModifiedBy>Domenico Morgese</cp:lastModifiedBy>
  <dcterms:created xsi:type="dcterms:W3CDTF">2015-06-05T18:19:34Z</dcterms:created>
  <dcterms:modified xsi:type="dcterms:W3CDTF">2026-02-13T11:08:42Z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0x010100D727930DAA6BD24BA457F576BB6E7330</vt:lpwstr>
  </property>
</Properties>
</file>